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'!$A$1:$E$100</definedName>
  </definedNames>
  <calcPr calcId="144525"/>
</workbook>
</file>

<file path=xl/calcChain.xml><?xml version="1.0" encoding="utf-8"?>
<calcChain xmlns="http://schemas.openxmlformats.org/spreadsheetml/2006/main">
  <c r="C96" i="1" l="1"/>
  <c r="C95" i="1"/>
  <c r="C91" i="1"/>
  <c r="C88" i="1"/>
  <c r="C86" i="1"/>
  <c r="C84" i="1"/>
  <c r="C82" i="1"/>
  <c r="C79" i="1"/>
  <c r="C77" i="1"/>
  <c r="C35" i="1"/>
  <c r="C30" i="1"/>
  <c r="C28" i="1"/>
  <c r="C26" i="1"/>
  <c r="C24" i="1"/>
  <c r="C99" i="1" s="1"/>
  <c r="C100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<sst xmlns="http://schemas.openxmlformats.org/spreadsheetml/2006/main" count="219" uniqueCount="168">
  <si>
    <t>Отчет об исполнении ООО "Лидер" договора управления МДК по адресу:</t>
  </si>
  <si>
    <t>г. Чита ул. Ленина, д. 42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</si>
  <si>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</si>
  <si>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</si>
  <si>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</si>
  <si>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</si>
  <si>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</si>
  <si>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</si>
  <si>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</si>
  <si>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</si>
  <si>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</si>
  <si>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</si>
  <si>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</si>
  <si>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</si>
  <si>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</si>
  <si>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</si>
  <si>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</si>
  <si>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</si>
  <si>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</si>
  <si>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</si>
  <si>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</si>
  <si>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</si>
  <si>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</si>
  <si>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</si>
  <si>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</si>
  <si>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</si>
  <si>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</si>
  <si>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</si>
  <si>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</si>
  <si>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</si>
  <si>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</si>
  <si>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</si>
  <si>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</si>
  <si>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</si>
  <si>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</si>
  <si>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</si>
  <si>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</si>
  <si>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</si>
  <si>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</si>
  <si>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</si>
  <si>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</si>
  <si>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</si>
  <si>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</si>
  <si>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</si>
  <si>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погрузка, разгрузка материалов изделий с использованием автотранспорта</t>
  </si>
  <si>
    <t>1 час</t>
  </si>
  <si>
    <t>5.2</t>
  </si>
  <si>
    <t>слив с последующим заполнением теплосистемы отоплен с осмотром</t>
  </si>
  <si>
    <t>дом</t>
  </si>
  <si>
    <t>5.3</t>
  </si>
  <si>
    <t>Частичная замена стояка КНС</t>
  </si>
  <si>
    <t>кв</t>
  </si>
  <si>
    <t>5.4</t>
  </si>
  <si>
    <t>Частичная замена труб ХВС,ГВС д.20 PPR армированная</t>
  </si>
  <si>
    <t>м</t>
  </si>
  <si>
    <t>5.5</t>
  </si>
  <si>
    <t>Чистка фильтра</t>
  </si>
  <si>
    <t>шт.</t>
  </si>
  <si>
    <t>5.6</t>
  </si>
  <si>
    <t>Установка гебы на стояке</t>
  </si>
  <si>
    <t>5.7</t>
  </si>
  <si>
    <t>Установка перемычки на радиаторе</t>
  </si>
  <si>
    <t>5.8</t>
  </si>
  <si>
    <t>Установка пружины на тамбурную дверь в подъезд</t>
  </si>
  <si>
    <t>5.9</t>
  </si>
  <si>
    <t>Установка светильника с датчиком на движение</t>
  </si>
  <si>
    <t>5.10</t>
  </si>
  <si>
    <t>Устройство зонта 2*0,65 из кровельного железа над вент шахтой</t>
  </si>
  <si>
    <t>5.11</t>
  </si>
  <si>
    <t>ТО приборов учета тепловой энергии 2023 г.</t>
  </si>
  <si>
    <t>5.12</t>
  </si>
  <si>
    <t>5.13</t>
  </si>
  <si>
    <t>Отключение отопления</t>
  </si>
  <si>
    <t>узел</t>
  </si>
  <si>
    <t>5.14</t>
  </si>
  <si>
    <t>Очистка канализационной сети</t>
  </si>
  <si>
    <t>5.15</t>
  </si>
  <si>
    <t>5.16</t>
  </si>
  <si>
    <t>Перезапуск (удаление воздуха) стояков отопления</t>
  </si>
  <si>
    <t>стояк</t>
  </si>
  <si>
    <t>5.17</t>
  </si>
  <si>
    <t>Перезапуск внут-й системы отопления(уст-я нефун-х стояков отопл)с об.п</t>
  </si>
  <si>
    <t>5.18</t>
  </si>
  <si>
    <t>Прокладка электрокабеля АВВГ 2*2,5 мм2</t>
  </si>
  <si>
    <t>5.19</t>
  </si>
  <si>
    <t>Протяжка контактов на электроприборах (выкл, эл.счетчик, пакет и т.д)</t>
  </si>
  <si>
    <t>5.20</t>
  </si>
  <si>
    <t>Ремонт двери</t>
  </si>
  <si>
    <t>5.21</t>
  </si>
  <si>
    <t>Ремонт доводчика</t>
  </si>
  <si>
    <t>5.22</t>
  </si>
  <si>
    <t>Ремонт подъезда Ленина, д.42, п.3</t>
  </si>
  <si>
    <t>подъезд</t>
  </si>
  <si>
    <t>5.23</t>
  </si>
  <si>
    <t>Смена вентиля ХВС, ГВС д.15,20</t>
  </si>
  <si>
    <t>5.24</t>
  </si>
  <si>
    <t>Смена труб отопления ( сварка) д.76 мм</t>
  </si>
  <si>
    <t>5.25</t>
  </si>
  <si>
    <t>Осмотр подвала</t>
  </si>
  <si>
    <t>5.26</t>
  </si>
  <si>
    <t>Осмотр сантех. оборудования</t>
  </si>
  <si>
    <t>5.27</t>
  </si>
  <si>
    <t>Осмотр сантехнического оборудования</t>
  </si>
  <si>
    <t>5.28</t>
  </si>
  <si>
    <t>Осмотр систем отопления в квартире</t>
  </si>
  <si>
    <t>5.29</t>
  </si>
  <si>
    <t>Диспетчеризация приборов учета тепловой энергии 2023</t>
  </si>
  <si>
    <t>5.30</t>
  </si>
  <si>
    <t>Закрытие рассекающей задвижки</t>
  </si>
  <si>
    <t>5.31</t>
  </si>
  <si>
    <t>Замена электрической лампы</t>
  </si>
  <si>
    <t>5.32</t>
  </si>
  <si>
    <t>Заполнение внут-й системы отопл-я тепл-ем с обходом подвала и чердака</t>
  </si>
  <si>
    <t>5.33</t>
  </si>
  <si>
    <t>Запуск внутр-й системы отоп-я (пост-ка на циркуляцию) с обходом подвал</t>
  </si>
  <si>
    <t>5.34</t>
  </si>
  <si>
    <t>Исполнение заявок не связанных с ремонтом</t>
  </si>
  <si>
    <t>5.35</t>
  </si>
  <si>
    <t>Крепление дверных коробок (тамбур)</t>
  </si>
  <si>
    <t>5.36</t>
  </si>
  <si>
    <t>Крепление канализационных труб д110 на крепежный хомут к стене(сварка)</t>
  </si>
  <si>
    <t>5.37</t>
  </si>
  <si>
    <t>Мелкий ремонт метал. двери с использ. сварки</t>
  </si>
  <si>
    <t>5.38</t>
  </si>
  <si>
    <t>Навеска замка (тросовый)</t>
  </si>
  <si>
    <t>5.39</t>
  </si>
  <si>
    <t>Опрессовка тепловых узлов перед сдачей (проверочная)</t>
  </si>
  <si>
    <t>5.40</t>
  </si>
  <si>
    <t>Опрессовка тепловых узлов после проведения ремонта(ус-е выяв-х неиспра</t>
  </si>
  <si>
    <t>5.41</t>
  </si>
  <si>
    <t>Опрессовка тепловых узлов при сдаче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</si>
  <si>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</si>
  <si>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</si>
  <si>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</si>
  <si>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</si>
  <si>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</si>
  <si>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</si>
  <si>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</si>
  <si>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вентиляционного канала изовером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</si>
  <si>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</si>
  <si>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</si>
  <si>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</si>
  <si>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</si>
  <si>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</si>
  <si>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</si>
  <si>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</si>
  <si>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</si>
  <si>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</si>
  <si>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</si>
  <si>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</si>
  <si>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</si>
  <si>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</si>
  <si>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</si>
  <si>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</si>
  <si>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</si>
  <si>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</si>
  <si>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</si>
  <si>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</si>
  <si>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</si>
  <si>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</si>
  <si>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</si>
  <si>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руб.</t>
  </si>
  <si>
    <t>14.3</t>
  </si>
  <si>
    <t>Корректировка по нежилым помещениям, не учтённым в отчётах за 2020, 2021, 2022 г. (S нежилых помещений - 852,9 м2)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</si>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</sst>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5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164" fontId="10" fillId="4" borderId="0" xfId="4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2" applyNumberFormat="1" applyFont="1"/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164" fontId="11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0" fontId="5" fillId="0" borderId="0" xfId="2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5" fillId="0" borderId="5" xfId="9" applyNumberFormat="1" applyFont="1" applyFill="1" applyBorder="1"/>
    <xf numFmtId="165" fontId="5" fillId="0" borderId="5" xfId="9" applyNumberFormat="1" applyFont="1" applyFill="1" applyBorder="1"/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1" fillId="3" borderId="5" xfId="7" applyFont="1" applyFill="1" applyBorder="1" applyAlignment="1">
      <alignment horizontal="right" vertical="center"/>
    </xf>
    <xf numFmtId="0" fontId="11" fillId="4" borderId="5" xfId="10" applyFont="1" applyFill="1" applyBorder="1" applyAlignment="1">
      <alignment horizontal="left" vertical="center" wrapText="1"/>
    </xf>
    <xf numFmtId="164" fontId="11" fillId="4" borderId="5" xfId="4" applyFont="1" applyFill="1" applyBorder="1" applyAlignment="1">
      <alignment horizontal="center" vertical="center"/>
    </xf>
    <xf numFmtId="164" fontId="11" fillId="4" borderId="5" xfId="4" applyFont="1" applyFill="1" applyBorder="1" applyAlignment="1">
      <alignment horizontal="center" vertical="center" wrapText="1"/>
    </xf>
    <xf numFmtId="0" fontId="5" fillId="4" borderId="5" xfId="10" applyFont="1" applyFill="1" applyBorder="1"/>
    <xf numFmtId="0" fontId="11" fillId="0" borderId="5" xfId="0" applyFont="1" applyFill="1" applyBorder="1" applyAlignment="1">
      <alignment horizontal="left" vertical="center" wrapText="1"/>
    </xf>
    <xf numFmtId="164" fontId="11" fillId="0" borderId="5" xfId="4" applyFont="1" applyFill="1" applyBorder="1" applyAlignment="1">
      <alignment horizontal="center" vertical="center" wrapText="1"/>
    </xf>
    <xf numFmtId="0" fontId="11" fillId="0" borderId="5" xfId="10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wrapText="1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315">
    <cellStyle name="Вывод" xfId="1" builtinId="21"/>
    <cellStyle name="Гиперссылка 2" xfId="11"/>
    <cellStyle name="Обычный" xfId="0" builtinId="0"/>
    <cellStyle name="Обычный 10" xfId="12"/>
    <cellStyle name="Обычный 10 2" xfId="13"/>
    <cellStyle name="Обычный 10 3" xfId="14"/>
    <cellStyle name="Обычный 10 4" xfId="15"/>
    <cellStyle name="Обычный 10 5" xfId="16"/>
    <cellStyle name="Обычный 11" xfId="17"/>
    <cellStyle name="Обычный 11 2" xfId="18"/>
    <cellStyle name="Обычный 11 3" xfId="19"/>
    <cellStyle name="Обычный 11 4" xfId="20"/>
    <cellStyle name="Обычный 11 5" xfId="21"/>
    <cellStyle name="Обычный 12" xfId="22"/>
    <cellStyle name="Обычный 12 2" xfId="23"/>
    <cellStyle name="Обычный 12 3" xfId="24"/>
    <cellStyle name="Обычный 12 4" xfId="25"/>
    <cellStyle name="Обычный 12 5" xfId="26"/>
    <cellStyle name="Обычный 13" xfId="27"/>
    <cellStyle name="Обычный 13 2" xfId="28"/>
    <cellStyle name="Обычный 13 2 2" xfId="29"/>
    <cellStyle name="Обычный 13 3" xfId="30"/>
    <cellStyle name="Обычный 13 4" xfId="31"/>
    <cellStyle name="Обычный 13 5" xfId="32"/>
    <cellStyle name="Обычный 14" xfId="33"/>
    <cellStyle name="Обычный 14 2" xfId="34"/>
    <cellStyle name="Обычный 14 3" xfId="35"/>
    <cellStyle name="Обычный 14 4" xfId="36"/>
    <cellStyle name="Обычный 14 5" xfId="37"/>
    <cellStyle name="Обычный 15" xfId="38"/>
    <cellStyle name="Обычный 15 2" xfId="39"/>
    <cellStyle name="Обычный 15 3" xfId="40"/>
    <cellStyle name="Обычный 15 4" xfId="41"/>
    <cellStyle name="Обычный 15 5" xfId="42"/>
    <cellStyle name="Обычный 16" xfId="43"/>
    <cellStyle name="Обычный 16 2" xfId="44"/>
    <cellStyle name="Обычный 16 3" xfId="45"/>
    <cellStyle name="Обычный 16 4" xfId="46"/>
    <cellStyle name="Обычный 16 5" xfId="47"/>
    <cellStyle name="Обычный 17" xfId="48"/>
    <cellStyle name="Обычный 17 2" xfId="49"/>
    <cellStyle name="Обычный 17 3" xfId="50"/>
    <cellStyle name="Обычный 17 4" xfId="51"/>
    <cellStyle name="Обычный 17 5" xfId="52"/>
    <cellStyle name="Обычный 18" xfId="53"/>
    <cellStyle name="Обычный 18 2" xfId="54"/>
    <cellStyle name="Обычный 18 3" xfId="55"/>
    <cellStyle name="Обычный 18 4" xfId="56"/>
    <cellStyle name="Обычный 18 5" xfId="57"/>
    <cellStyle name="Обычный 19" xfId="58"/>
    <cellStyle name="Обычный 19 2" xfId="59"/>
    <cellStyle name="Обычный 19 3" xfId="60"/>
    <cellStyle name="Обычный 19 4" xfId="61"/>
    <cellStyle name="Обычный 19 5" xfId="62"/>
    <cellStyle name="Обычный 2" xfId="63"/>
    <cellStyle name="Обычный 2 2" xfId="64"/>
    <cellStyle name="Обычный 2 3" xfId="65"/>
    <cellStyle name="Обычный 2 4" xfId="66"/>
    <cellStyle name="Обычный 2 5" xfId="67"/>
    <cellStyle name="Обычный 20" xfId="68"/>
    <cellStyle name="Обычный 20 2" xfId="8"/>
    <cellStyle name="Обычный 20 2 2" xfId="69"/>
    <cellStyle name="Обычный 20 2 3" xfId="70"/>
    <cellStyle name="Обычный 20 3" xfId="71"/>
    <cellStyle name="Обычный 20 4" xfId="72"/>
    <cellStyle name="Обычный 20 5" xfId="73"/>
    <cellStyle name="Обычный 21" xfId="74"/>
    <cellStyle name="Обычный 21 2" xfId="75"/>
    <cellStyle name="Обычный 21 3" xfId="76"/>
    <cellStyle name="Обычный 21 4" xfId="77"/>
    <cellStyle name="Обычный 21 5" xfId="78"/>
    <cellStyle name="Обычный 22" xfId="79"/>
    <cellStyle name="Обычный 22 2" xfId="80"/>
    <cellStyle name="Обычный 22 3" xfId="81"/>
    <cellStyle name="Обычный 22 4" xfId="82"/>
    <cellStyle name="Обычный 22 5" xfId="83"/>
    <cellStyle name="Обычный 23" xfId="84"/>
    <cellStyle name="Обычный 23 2" xfId="85"/>
    <cellStyle name="Обычный 23 3" xfId="86"/>
    <cellStyle name="Обычный 23 4" xfId="87"/>
    <cellStyle name="Обычный 23 5" xfId="88"/>
    <cellStyle name="Обычный 24" xfId="89"/>
    <cellStyle name="Обычный 24 2" xfId="90"/>
    <cellStyle name="Обычный 24 3" xfId="91"/>
    <cellStyle name="Обычный 24 4" xfId="92"/>
    <cellStyle name="Обычный 24 5" xfId="93"/>
    <cellStyle name="Обычный 25" xfId="94"/>
    <cellStyle name="Обычный 25 2" xfId="95"/>
    <cellStyle name="Обычный 25 3" xfId="96"/>
    <cellStyle name="Обычный 25 4" xfId="97"/>
    <cellStyle name="Обычный 25 5" xfId="98"/>
    <cellStyle name="Обычный 26" xfId="99"/>
    <cellStyle name="Обычный 26 2" xfId="100"/>
    <cellStyle name="Обычный 26 3" xfId="101"/>
    <cellStyle name="Обычный 26 4" xfId="102"/>
    <cellStyle name="Обычный 26 5" xfId="103"/>
    <cellStyle name="Обычный 27" xfId="104"/>
    <cellStyle name="Обычный 27 2" xfId="105"/>
    <cellStyle name="Обычный 27 3" xfId="106"/>
    <cellStyle name="Обычный 27 4" xfId="107"/>
    <cellStyle name="Обычный 27 5" xfId="108"/>
    <cellStyle name="Обычный 28" xfId="109"/>
    <cellStyle name="Обычный 28 2" xfId="110"/>
    <cellStyle name="Обычный 28 3" xfId="111"/>
    <cellStyle name="Обычный 28 4" xfId="112"/>
    <cellStyle name="Обычный 28 5" xfId="113"/>
    <cellStyle name="Обычный 29" xfId="114"/>
    <cellStyle name="Обычный 29 2" xfId="115"/>
    <cellStyle name="Обычный 29 3" xfId="116"/>
    <cellStyle name="Обычный 29 4" xfId="117"/>
    <cellStyle name="Обычный 29 5" xfId="118"/>
    <cellStyle name="Обычный 3" xfId="2"/>
    <cellStyle name="Обычный 3 2" xfId="6"/>
    <cellStyle name="Обычный 3 2 2" xfId="119"/>
    <cellStyle name="Обычный 3 2 3" xfId="120"/>
    <cellStyle name="Обычный 3 3" xfId="5"/>
    <cellStyle name="Обычный 3 3 2" xfId="121"/>
    <cellStyle name="Обычный 3 3 3" xfId="122"/>
    <cellStyle name="Обычный 3 4" xfId="123"/>
    <cellStyle name="Обычный 3 5" xfId="124"/>
    <cellStyle name="Обычный 30" xfId="125"/>
    <cellStyle name="Обычный 30 2" xfId="126"/>
    <cellStyle name="Обычный 30 3" xfId="127"/>
    <cellStyle name="Обычный 30 4" xfId="128"/>
    <cellStyle name="Обычный 30 5" xfId="129"/>
    <cellStyle name="Обычный 31" xfId="130"/>
    <cellStyle name="Обычный 31 2" xfId="131"/>
    <cellStyle name="Обычный 31 3" xfId="132"/>
    <cellStyle name="Обычный 31 4" xfId="133"/>
    <cellStyle name="Обычный 31 5" xfId="134"/>
    <cellStyle name="Обычный 32" xfId="10"/>
    <cellStyle name="Обычный 32 2" xfId="135"/>
    <cellStyle name="Обычный 32 3" xfId="136"/>
    <cellStyle name="Обычный 32 4" xfId="137"/>
    <cellStyle name="Обычный 32 5" xfId="138"/>
    <cellStyle name="Обычный 33" xfId="9"/>
    <cellStyle name="Обычный 33 2" xfId="139"/>
    <cellStyle name="Обычный 33 3" xfId="140"/>
    <cellStyle name="Обычный 4" xfId="141"/>
    <cellStyle name="Обычный 4 2" xfId="142"/>
    <cellStyle name="Обычный 4 3" xfId="143"/>
    <cellStyle name="Обычный 4 4" xfId="144"/>
    <cellStyle name="Обычный 4 5" xfId="145"/>
    <cellStyle name="Обычный 5" xfId="146"/>
    <cellStyle name="Обычный 5 2" xfId="147"/>
    <cellStyle name="Обычный 5 3" xfId="148"/>
    <cellStyle name="Обычный 5 4" xfId="149"/>
    <cellStyle name="Обычный 5 5" xfId="150"/>
    <cellStyle name="Обычный 6" xfId="151"/>
    <cellStyle name="Обычный 6 2" xfId="152"/>
    <cellStyle name="Обычный 6 3" xfId="153"/>
    <cellStyle name="Обычный 6 4" xfId="154"/>
    <cellStyle name="Обычный 6 5" xfId="155"/>
    <cellStyle name="Обычный 7" xfId="156"/>
    <cellStyle name="Обычный 7 2" xfId="157"/>
    <cellStyle name="Обычный 7 3" xfId="158"/>
    <cellStyle name="Обычный 7 4" xfId="159"/>
    <cellStyle name="Обычный 7 5" xfId="160"/>
    <cellStyle name="Обычный 8" xfId="161"/>
    <cellStyle name="Обычный 8 2" xfId="162"/>
    <cellStyle name="Обычный 8 3" xfId="163"/>
    <cellStyle name="Обычный 8 4" xfId="164"/>
    <cellStyle name="Обычный 8 5" xfId="165"/>
    <cellStyle name="Обычный 9" xfId="166"/>
    <cellStyle name="Обычный 9 2" xfId="167"/>
    <cellStyle name="Обычный 9 3" xfId="168"/>
    <cellStyle name="Обычный 9 4" xfId="169"/>
    <cellStyle name="Обычный 9 5" xfId="170"/>
    <cellStyle name="Финансовый 10" xfId="171"/>
    <cellStyle name="Финансовый 10 2" xfId="172"/>
    <cellStyle name="Финансовый 10 3" xfId="173"/>
    <cellStyle name="Финансовый 10 4" xfId="174"/>
    <cellStyle name="Финансовый 10 5" xfId="175"/>
    <cellStyle name="Финансовый 11" xfId="176"/>
    <cellStyle name="Финансовый 11 2" xfId="177"/>
    <cellStyle name="Финансовый 11 3" xfId="178"/>
    <cellStyle name="Финансовый 11 4" xfId="179"/>
    <cellStyle name="Финансовый 11 5" xfId="180"/>
    <cellStyle name="Финансовый 12" xfId="181"/>
    <cellStyle name="Финансовый 12 2" xfId="182"/>
    <cellStyle name="Финансовый 12 3" xfId="183"/>
    <cellStyle name="Финансовый 12 4" xfId="184"/>
    <cellStyle name="Финансовый 12 5" xfId="185"/>
    <cellStyle name="Финансовый 13" xfId="186"/>
    <cellStyle name="Финансовый 13 2" xfId="187"/>
    <cellStyle name="Финансовый 13 3" xfId="188"/>
    <cellStyle name="Финансовый 13 4" xfId="189"/>
    <cellStyle name="Финансовый 13 5" xfId="190"/>
    <cellStyle name="Финансовый 14" xfId="191"/>
    <cellStyle name="Финансовый 14 2" xfId="192"/>
    <cellStyle name="Финансовый 14 3" xfId="193"/>
    <cellStyle name="Финансовый 14 4" xfId="194"/>
    <cellStyle name="Финансовый 14 5" xfId="195"/>
    <cellStyle name="Финансовый 15" xfId="196"/>
    <cellStyle name="Финансовый 15 2" xfId="197"/>
    <cellStyle name="Финансовый 15 3" xfId="198"/>
    <cellStyle name="Финансовый 15 4" xfId="199"/>
    <cellStyle name="Финансовый 15 5" xfId="200"/>
    <cellStyle name="Финансовый 16" xfId="201"/>
    <cellStyle name="Финансовый 16 2" xfId="202"/>
    <cellStyle name="Финансовый 16 3" xfId="203"/>
    <cellStyle name="Финансовый 16 4" xfId="204"/>
    <cellStyle name="Финансовый 16 5" xfId="205"/>
    <cellStyle name="Финансовый 17" xfId="206"/>
    <cellStyle name="Финансовый 17 2" xfId="207"/>
    <cellStyle name="Финансовый 17 3" xfId="208"/>
    <cellStyle name="Финансовый 17 4" xfId="209"/>
    <cellStyle name="Финансовый 17 5" xfId="210"/>
    <cellStyle name="Финансовый 18" xfId="211"/>
    <cellStyle name="Финансовый 18 2" xfId="212"/>
    <cellStyle name="Финансовый 18 3" xfId="213"/>
    <cellStyle name="Финансовый 18 4" xfId="214"/>
    <cellStyle name="Финансовый 18 5" xfId="215"/>
    <cellStyle name="Финансовый 19" xfId="216"/>
    <cellStyle name="Финансовый 19 2" xfId="217"/>
    <cellStyle name="Финансовый 19 3" xfId="218"/>
    <cellStyle name="Финансовый 19 4" xfId="219"/>
    <cellStyle name="Финансовый 19 5" xfId="220"/>
    <cellStyle name="Финансовый 2" xfId="221"/>
    <cellStyle name="Финансовый 2 2" xfId="222"/>
    <cellStyle name="Финансовый 2 3" xfId="223"/>
    <cellStyle name="Финансовый 2 4" xfId="224"/>
    <cellStyle name="Финансовый 2 5" xfId="225"/>
    <cellStyle name="Финансовый 20" xfId="226"/>
    <cellStyle name="Финансовый 20 2" xfId="227"/>
    <cellStyle name="Финансовый 20 3" xfId="228"/>
    <cellStyle name="Финансовый 20 4" xfId="229"/>
    <cellStyle name="Финансовый 20 5" xfId="230"/>
    <cellStyle name="Финансовый 21" xfId="231"/>
    <cellStyle name="Финансовый 21 2" xfId="232"/>
    <cellStyle name="Финансовый 21 3" xfId="233"/>
    <cellStyle name="Финансовый 21 4" xfId="234"/>
    <cellStyle name="Финансовый 21 5" xfId="235"/>
    <cellStyle name="Финансовый 22" xfId="236"/>
    <cellStyle name="Финансовый 22 2" xfId="237"/>
    <cellStyle name="Финансовый 22 3" xfId="238"/>
    <cellStyle name="Финансовый 22 4" xfId="239"/>
    <cellStyle name="Финансовый 22 5" xfId="240"/>
    <cellStyle name="Финансовый 23" xfId="241"/>
    <cellStyle name="Финансовый 23 2" xfId="242"/>
    <cellStyle name="Финансовый 23 3" xfId="243"/>
    <cellStyle name="Финансовый 23 4" xfId="244"/>
    <cellStyle name="Финансовый 23 5" xfId="245"/>
    <cellStyle name="Финансовый 24" xfId="246"/>
    <cellStyle name="Финансовый 24 2" xfId="247"/>
    <cellStyle name="Финансовый 24 3" xfId="248"/>
    <cellStyle name="Финансовый 24 4" xfId="249"/>
    <cellStyle name="Финансовый 24 5" xfId="250"/>
    <cellStyle name="Финансовый 25" xfId="251"/>
    <cellStyle name="Финансовый 25 2" xfId="252"/>
    <cellStyle name="Финансовый 25 3" xfId="253"/>
    <cellStyle name="Финансовый 25 4" xfId="254"/>
    <cellStyle name="Финансовый 25 5" xfId="255"/>
    <cellStyle name="Финансовый 26" xfId="256"/>
    <cellStyle name="Финансовый 26 2" xfId="257"/>
    <cellStyle name="Финансовый 26 3" xfId="258"/>
    <cellStyle name="Финансовый 26 4" xfId="259"/>
    <cellStyle name="Финансовый 26 5" xfId="260"/>
    <cellStyle name="Финансовый 27" xfId="261"/>
    <cellStyle name="Финансовый 27 2" xfId="262"/>
    <cellStyle name="Финансовый 27 3" xfId="263"/>
    <cellStyle name="Финансовый 27 4" xfId="264"/>
    <cellStyle name="Финансовый 27 5" xfId="265"/>
    <cellStyle name="Финансовый 28" xfId="266"/>
    <cellStyle name="Финансовый 28 2" xfId="267"/>
    <cellStyle name="Финансовый 28 3" xfId="268"/>
    <cellStyle name="Финансовый 28 4" xfId="269"/>
    <cellStyle name="Финансовый 28 5" xfId="270"/>
    <cellStyle name="Финансовый 29" xfId="271"/>
    <cellStyle name="Финансовый 29 2" xfId="272"/>
    <cellStyle name="Финансовый 29 3" xfId="273"/>
    <cellStyle name="Финансовый 29 4" xfId="274"/>
    <cellStyle name="Финансовый 29 5" xfId="275"/>
    <cellStyle name="Финансовый 3" xfId="3"/>
    <cellStyle name="Финансовый 3 2" xfId="7"/>
    <cellStyle name="Финансовый 3 2 2" xfId="276"/>
    <cellStyle name="Финансовый 3 2 3" xfId="277"/>
    <cellStyle name="Финансовый 3 3" xfId="278"/>
    <cellStyle name="Финансовый 3 4" xfId="279"/>
    <cellStyle name="Финансовый 3 5" xfId="280"/>
    <cellStyle name="Финансовый 30" xfId="4"/>
    <cellStyle name="Финансовый 30 2" xfId="281"/>
    <cellStyle name="Финансовый 30 3" xfId="282"/>
    <cellStyle name="Финансовый 30 4" xfId="283"/>
    <cellStyle name="Финансовый 30 5" xfId="284"/>
    <cellStyle name="Финансовый 4" xfId="285"/>
    <cellStyle name="Финансовый 4 2" xfId="286"/>
    <cellStyle name="Финансовый 4 3" xfId="287"/>
    <cellStyle name="Финансовый 4 4" xfId="288"/>
    <cellStyle name="Финансовый 4 5" xfId="289"/>
    <cellStyle name="Финансовый 5" xfId="290"/>
    <cellStyle name="Финансовый 5 2" xfId="291"/>
    <cellStyle name="Финансовый 5 3" xfId="292"/>
    <cellStyle name="Финансовый 5 4" xfId="293"/>
    <cellStyle name="Финансовый 5 5" xfId="294"/>
    <cellStyle name="Финансовый 6" xfId="295"/>
    <cellStyle name="Финансовый 6 2" xfId="296"/>
    <cellStyle name="Финансовый 6 3" xfId="297"/>
    <cellStyle name="Финансовый 6 4" xfId="298"/>
    <cellStyle name="Финансовый 6 5" xfId="299"/>
    <cellStyle name="Финансовый 7" xfId="300"/>
    <cellStyle name="Финансовый 7 2" xfId="301"/>
    <cellStyle name="Финансовый 7 3" xfId="302"/>
    <cellStyle name="Финансовый 7 4" xfId="303"/>
    <cellStyle name="Финансовый 7 5" xfId="304"/>
    <cellStyle name="Финансовый 8" xfId="305"/>
    <cellStyle name="Финансовый 8 2" xfId="306"/>
    <cellStyle name="Финансовый 8 3" xfId="307"/>
    <cellStyle name="Финансовый 8 4" xfId="308"/>
    <cellStyle name="Финансовый 8 5" xfId="309"/>
    <cellStyle name="Финансовый 9" xfId="310"/>
    <cellStyle name="Финансовый 9 2" xfId="311"/>
    <cellStyle name="Финансовый 9 3" xfId="312"/>
    <cellStyle name="Финансовый 9 4" xfId="313"/>
    <cellStyle name="Финансовый 9 5" xfId="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00"/>
  <sheetViews>
    <sheetView tabSelected="1" zoomScaleNormal="100" workbookViewId="0">
      <selection activeCell="M14" sqref="M14"/>
    </sheetView>
  </sheetViews>
  <sheetFormatPr defaultRowHeight="15" outlineLevelRow="2" x14ac:dyDescent="0.25"/>
  <cols>
    <col min="1" max="1" width="9.140625" style="94"/>
    <col min="2" max="2" width="68.140625" style="95" customWidth="1"/>
    <col min="3" max="3" width="14.7109375" style="96" customWidth="1"/>
    <col min="4" max="4" width="9.140625" style="97" customWidth="1"/>
    <col min="5" max="5" width="12.7109375" style="97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2078920.41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970851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664429.44999999995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296263.78999999998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450*12+396.48*12</f>
        <v>10157.76</v>
      </c>
      <c r="E12" s="22">
        <f>450*12+396.48*12</f>
        <v>10157.76</v>
      </c>
      <c r="F12" s="23"/>
    </row>
    <row r="13" spans="1:7" ht="30.75" customHeight="1" x14ac:dyDescent="0.25">
      <c r="A13" s="13">
        <v>3</v>
      </c>
      <c r="B13" s="24" t="s">
        <v>12</v>
      </c>
      <c r="C13" s="24"/>
      <c r="D13" s="25">
        <f>D14+D15+D16</f>
        <v>871714.42999999993</v>
      </c>
      <c r="E13" s="26"/>
    </row>
    <row r="14" spans="1:7" x14ac:dyDescent="0.25">
      <c r="A14" s="18" t="s">
        <v>13</v>
      </c>
      <c r="B14" s="19" t="s">
        <v>7</v>
      </c>
      <c r="C14" s="20"/>
      <c r="D14" s="21">
        <v>606389.34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265325.09000000003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99136.570000000065</v>
      </c>
      <c r="E17" s="22"/>
    </row>
    <row r="18" spans="1:8" ht="30" customHeight="1" x14ac:dyDescent="0.25">
      <c r="A18" s="13">
        <v>5</v>
      </c>
      <c r="B18" s="27" t="s">
        <v>17</v>
      </c>
      <c r="C18" s="28"/>
      <c r="D18" s="25">
        <f>C100</f>
        <v>1457143.0679999997</v>
      </c>
      <c r="E18" s="26"/>
    </row>
    <row r="19" spans="1:8" x14ac:dyDescent="0.25">
      <c r="A19" s="18">
        <v>6</v>
      </c>
      <c r="B19" s="19" t="s">
        <v>18</v>
      </c>
      <c r="C19" s="20"/>
      <c r="D19" s="21">
        <f>D9-D18</f>
        <v>-486292.06799999974</v>
      </c>
      <c r="E19" s="22"/>
    </row>
    <row r="20" spans="1:8" x14ac:dyDescent="0.25">
      <c r="A20" s="7">
        <v>7</v>
      </c>
      <c r="B20" s="29" t="s">
        <v>19</v>
      </c>
      <c r="C20" s="30"/>
      <c r="D20" s="10">
        <f>D8+D9-D18</f>
        <v>1592628.3420000004</v>
      </c>
      <c r="E20" s="11"/>
    </row>
    <row r="21" spans="1:8" x14ac:dyDescent="0.25">
      <c r="A21" s="18"/>
      <c r="B21" s="31"/>
      <c r="C21" s="32"/>
      <c r="D21" s="33"/>
      <c r="E21" s="34"/>
    </row>
    <row r="22" spans="1:8" ht="21.75" customHeight="1" x14ac:dyDescent="0.25">
      <c r="A22" s="35" t="s">
        <v>20</v>
      </c>
      <c r="B22" s="36"/>
      <c r="C22" s="36"/>
      <c r="D22" s="36"/>
      <c r="E22" s="37"/>
    </row>
    <row r="23" spans="1:8" ht="73.5" customHeight="1" x14ac:dyDescent="0.25">
      <c r="A23" s="38" t="s">
        <v>21</v>
      </c>
      <c r="B23" s="39" t="s">
        <v>22</v>
      </c>
      <c r="C23" s="40" t="s">
        <v>23</v>
      </c>
      <c r="D23" s="41" t="s">
        <v>24</v>
      </c>
      <c r="E23" s="42" t="s">
        <v>25</v>
      </c>
    </row>
    <row r="24" spans="1:8" x14ac:dyDescent="0.25">
      <c r="A24" s="43">
        <v>1</v>
      </c>
      <c r="B24" s="44" t="s">
        <v>26</v>
      </c>
      <c r="C24" s="45">
        <f>C25</f>
        <v>165714</v>
      </c>
      <c r="D24" s="46"/>
      <c r="E24" s="46"/>
      <c r="F24" s="47"/>
    </row>
    <row r="25" spans="1:8" s="53" customFormat="1" x14ac:dyDescent="0.25">
      <c r="A25" s="48" t="s">
        <v>27</v>
      </c>
      <c r="B25" s="49" t="s">
        <v>28</v>
      </c>
      <c r="C25" s="50">
        <v>165714</v>
      </c>
      <c r="D25" s="49" t="s">
        <v>29</v>
      </c>
      <c r="E25" s="50">
        <v>33142.800000000003</v>
      </c>
      <c r="F25" s="51"/>
      <c r="G25" s="52"/>
      <c r="H25" s="52"/>
    </row>
    <row r="26" spans="1:8" s="54" customFormat="1" ht="28.5" x14ac:dyDescent="0.25">
      <c r="A26" s="43">
        <v>2</v>
      </c>
      <c r="B26" s="44" t="s">
        <v>30</v>
      </c>
      <c r="C26" s="45">
        <f>C27</f>
        <v>80075.88</v>
      </c>
      <c r="D26" s="46"/>
      <c r="E26" s="46"/>
    </row>
    <row r="27" spans="1:8" s="53" customFormat="1" x14ac:dyDescent="0.25">
      <c r="A27" s="48" t="s">
        <v>6</v>
      </c>
      <c r="B27" s="49" t="s">
        <v>31</v>
      </c>
      <c r="C27" s="50">
        <v>80075.88</v>
      </c>
      <c r="D27" s="49" t="s">
        <v>29</v>
      </c>
      <c r="E27" s="50">
        <v>33134.400000000001</v>
      </c>
      <c r="F27" s="52"/>
      <c r="G27" s="52"/>
      <c r="H27" s="52"/>
    </row>
    <row r="28" spans="1:8" s="54" customFormat="1" x14ac:dyDescent="0.25">
      <c r="A28" s="43">
        <v>3</v>
      </c>
      <c r="B28" s="44" t="s">
        <v>32</v>
      </c>
      <c r="C28" s="45">
        <f>C29</f>
        <v>0</v>
      </c>
      <c r="D28" s="55"/>
      <c r="E28" s="46"/>
    </row>
    <row r="29" spans="1:8" s="53" customFormat="1" x14ac:dyDescent="0.25">
      <c r="A29" s="48" t="s">
        <v>13</v>
      </c>
      <c r="B29" s="56"/>
      <c r="C29" s="57"/>
      <c r="D29" s="58"/>
      <c r="E29" s="59"/>
      <c r="F29" s="52"/>
      <c r="G29" s="52"/>
      <c r="H29" s="52"/>
    </row>
    <row r="30" spans="1:8" s="54" customFormat="1" ht="28.5" x14ac:dyDescent="0.25">
      <c r="A30" s="43">
        <v>4</v>
      </c>
      <c r="B30" s="44" t="s">
        <v>33</v>
      </c>
      <c r="C30" s="45">
        <f>C31+C32+C33+C34</f>
        <v>25410.58</v>
      </c>
      <c r="D30" s="46"/>
      <c r="E30" s="46"/>
    </row>
    <row r="31" spans="1:8" s="53" customFormat="1" x14ac:dyDescent="0.25">
      <c r="A31" s="48" t="s">
        <v>34</v>
      </c>
      <c r="B31" s="49" t="s">
        <v>35</v>
      </c>
      <c r="C31" s="50">
        <v>4142.8500000000004</v>
      </c>
      <c r="D31" s="49" t="s">
        <v>29</v>
      </c>
      <c r="E31" s="50">
        <v>33142.800000000003</v>
      </c>
      <c r="F31" s="52"/>
      <c r="G31" s="52"/>
      <c r="H31" s="52"/>
    </row>
    <row r="32" spans="1:8" s="53" customFormat="1" x14ac:dyDescent="0.25">
      <c r="A32" s="48" t="s">
        <v>36</v>
      </c>
      <c r="B32" s="49" t="s">
        <v>37</v>
      </c>
      <c r="C32" s="50">
        <v>3589.37</v>
      </c>
      <c r="D32" s="49" t="s">
        <v>29</v>
      </c>
      <c r="E32" s="50">
        <v>33142.800000000003</v>
      </c>
      <c r="F32" s="52"/>
      <c r="G32" s="52"/>
      <c r="H32" s="52"/>
    </row>
    <row r="33" spans="1:8" s="53" customFormat="1" x14ac:dyDescent="0.25">
      <c r="A33" s="48" t="s">
        <v>38</v>
      </c>
      <c r="B33" s="49" t="s">
        <v>39</v>
      </c>
      <c r="C33" s="50">
        <v>2210.62</v>
      </c>
      <c r="D33" s="49" t="s">
        <v>29</v>
      </c>
      <c r="E33" s="50">
        <v>33142.800000000003</v>
      </c>
      <c r="F33" s="52"/>
      <c r="G33" s="52"/>
      <c r="H33" s="52"/>
    </row>
    <row r="34" spans="1:8" s="53" customFormat="1" x14ac:dyDescent="0.25">
      <c r="A34" s="48" t="s">
        <v>40</v>
      </c>
      <c r="B34" s="49" t="s">
        <v>41</v>
      </c>
      <c r="C34" s="50">
        <v>15467.74</v>
      </c>
      <c r="D34" s="49" t="s">
        <v>29</v>
      </c>
      <c r="E34" s="50">
        <v>33142.800000000003</v>
      </c>
      <c r="F34" s="52"/>
      <c r="G34" s="52"/>
      <c r="H34" s="52"/>
    </row>
    <row r="35" spans="1:8" ht="42.75" outlineLevel="1" x14ac:dyDescent="0.25">
      <c r="A35" s="43">
        <v>5</v>
      </c>
      <c r="B35" s="44" t="s">
        <v>42</v>
      </c>
      <c r="C35" s="60">
        <f>C36+C37+C38+C39+C40+C41+C42+C43+C44+C45+C46+C47+C48+C49+C50+C51+C52+C53+C54+C55+C56+C57+C58+C59+C60+C61+C62+C63+C64+C65+C66+C67+C68+C69+C70+C71+C72+C73+C74+C75+C76</f>
        <v>388342.5799999999</v>
      </c>
      <c r="D35" s="61"/>
      <c r="E35" s="61"/>
      <c r="F35" s="47"/>
      <c r="G35" s="47"/>
    </row>
    <row r="36" spans="1:8" outlineLevel="1" x14ac:dyDescent="0.25">
      <c r="A36" s="38" t="s">
        <v>43</v>
      </c>
      <c r="B36" s="49" t="s">
        <v>44</v>
      </c>
      <c r="C36" s="50">
        <v>2117.4499999999998</v>
      </c>
      <c r="D36" s="49" t="s">
        <v>45</v>
      </c>
      <c r="E36" s="50">
        <v>1</v>
      </c>
      <c r="F36" s="47"/>
      <c r="G36" s="47"/>
    </row>
    <row r="37" spans="1:8" outlineLevel="1" x14ac:dyDescent="0.25">
      <c r="A37" s="38" t="s">
        <v>46</v>
      </c>
      <c r="B37" s="49" t="s">
        <v>47</v>
      </c>
      <c r="C37" s="50">
        <v>1293.9000000000001</v>
      </c>
      <c r="D37" s="49" t="s">
        <v>48</v>
      </c>
      <c r="E37" s="50">
        <v>1</v>
      </c>
      <c r="F37" s="47"/>
      <c r="G37" s="47"/>
    </row>
    <row r="38" spans="1:8" ht="30" customHeight="1" outlineLevel="1" x14ac:dyDescent="0.25">
      <c r="A38" s="38" t="s">
        <v>49</v>
      </c>
      <c r="B38" s="49" t="s">
        <v>50</v>
      </c>
      <c r="C38" s="50">
        <v>5665.21</v>
      </c>
      <c r="D38" s="49" t="s">
        <v>51</v>
      </c>
      <c r="E38" s="50">
        <v>1</v>
      </c>
      <c r="F38" s="47"/>
      <c r="G38" s="47"/>
    </row>
    <row r="39" spans="1:8" outlineLevel="1" x14ac:dyDescent="0.25">
      <c r="A39" s="38" t="s">
        <v>52</v>
      </c>
      <c r="B39" s="49" t="s">
        <v>53</v>
      </c>
      <c r="C39" s="50">
        <v>33127.39</v>
      </c>
      <c r="D39" s="49" t="s">
        <v>54</v>
      </c>
      <c r="E39" s="50">
        <v>17</v>
      </c>
      <c r="F39" s="47"/>
      <c r="G39" s="47"/>
    </row>
    <row r="40" spans="1:8" outlineLevel="1" x14ac:dyDescent="0.25">
      <c r="A40" s="38" t="s">
        <v>55</v>
      </c>
      <c r="B40" s="49" t="s">
        <v>56</v>
      </c>
      <c r="C40" s="50">
        <v>1135.74</v>
      </c>
      <c r="D40" s="49" t="s">
        <v>57</v>
      </c>
      <c r="E40" s="50">
        <v>2</v>
      </c>
      <c r="F40" s="47"/>
      <c r="G40" s="47"/>
    </row>
    <row r="41" spans="1:8" outlineLevel="1" x14ac:dyDescent="0.25">
      <c r="A41" s="38" t="s">
        <v>58</v>
      </c>
      <c r="B41" s="49" t="s">
        <v>59</v>
      </c>
      <c r="C41" s="50">
        <v>2013.54</v>
      </c>
      <c r="D41" s="49" t="s">
        <v>57</v>
      </c>
      <c r="E41" s="50">
        <v>1</v>
      </c>
      <c r="F41" s="47"/>
      <c r="G41" s="47"/>
    </row>
    <row r="42" spans="1:8" outlineLevel="1" x14ac:dyDescent="0.25">
      <c r="A42" s="38" t="s">
        <v>60</v>
      </c>
      <c r="B42" s="49" t="s">
        <v>61</v>
      </c>
      <c r="C42" s="50">
        <v>2617.11</v>
      </c>
      <c r="D42" s="49" t="s">
        <v>57</v>
      </c>
      <c r="E42" s="50">
        <v>1</v>
      </c>
      <c r="F42" s="47"/>
      <c r="G42" s="47"/>
    </row>
    <row r="43" spans="1:8" outlineLevel="1" x14ac:dyDescent="0.25">
      <c r="A43" s="38" t="s">
        <v>62</v>
      </c>
      <c r="B43" s="49" t="s">
        <v>63</v>
      </c>
      <c r="C43" s="50">
        <v>1384.62</v>
      </c>
      <c r="D43" s="49" t="s">
        <v>57</v>
      </c>
      <c r="E43" s="50">
        <v>2</v>
      </c>
      <c r="F43" s="47"/>
      <c r="G43" s="47"/>
    </row>
    <row r="44" spans="1:8" outlineLevel="1" x14ac:dyDescent="0.25">
      <c r="A44" s="38" t="s">
        <v>64</v>
      </c>
      <c r="B44" s="49" t="s">
        <v>65</v>
      </c>
      <c r="C44" s="50">
        <v>6382.41</v>
      </c>
      <c r="D44" s="49" t="s">
        <v>57</v>
      </c>
      <c r="E44" s="50">
        <v>3</v>
      </c>
      <c r="F44" s="47"/>
      <c r="G44" s="47"/>
    </row>
    <row r="45" spans="1:8" outlineLevel="1" x14ac:dyDescent="0.25">
      <c r="A45" s="38" t="s">
        <v>66</v>
      </c>
      <c r="B45" s="49" t="s">
        <v>67</v>
      </c>
      <c r="C45" s="50">
        <v>7866.15</v>
      </c>
      <c r="D45" s="49" t="s">
        <v>57</v>
      </c>
      <c r="E45" s="50">
        <v>1</v>
      </c>
      <c r="F45" s="47"/>
      <c r="G45" s="47"/>
    </row>
    <row r="46" spans="1:8" outlineLevel="1" x14ac:dyDescent="0.25">
      <c r="A46" s="38" t="s">
        <v>68</v>
      </c>
      <c r="B46" s="49" t="s">
        <v>69</v>
      </c>
      <c r="C46" s="50">
        <v>4860</v>
      </c>
      <c r="D46" s="49" t="s">
        <v>57</v>
      </c>
      <c r="E46" s="50">
        <v>3</v>
      </c>
      <c r="F46" s="47"/>
      <c r="G46" s="47"/>
    </row>
    <row r="47" spans="1:8" outlineLevel="1" x14ac:dyDescent="0.25">
      <c r="A47" s="38" t="s">
        <v>70</v>
      </c>
      <c r="B47" s="49" t="s">
        <v>69</v>
      </c>
      <c r="C47" s="50">
        <v>26064</v>
      </c>
      <c r="D47" s="49" t="s">
        <v>57</v>
      </c>
      <c r="E47" s="50">
        <v>9</v>
      </c>
      <c r="F47" s="47"/>
      <c r="G47" s="47"/>
    </row>
    <row r="48" spans="1:8" outlineLevel="1" x14ac:dyDescent="0.25">
      <c r="A48" s="38" t="s">
        <v>71</v>
      </c>
      <c r="B48" s="49" t="s">
        <v>72</v>
      </c>
      <c r="C48" s="50">
        <v>438.34</v>
      </c>
      <c r="D48" s="49" t="s">
        <v>73</v>
      </c>
      <c r="E48" s="50">
        <v>1</v>
      </c>
      <c r="F48" s="47"/>
      <c r="G48" s="47"/>
    </row>
    <row r="49" spans="1:7" outlineLevel="1" x14ac:dyDescent="0.25">
      <c r="A49" s="38" t="s">
        <v>74</v>
      </c>
      <c r="B49" s="49" t="s">
        <v>75</v>
      </c>
      <c r="C49" s="50">
        <v>2362.08</v>
      </c>
      <c r="D49" s="49" t="s">
        <v>54</v>
      </c>
      <c r="E49" s="50">
        <v>3</v>
      </c>
      <c r="F49" s="47"/>
      <c r="G49" s="47"/>
    </row>
    <row r="50" spans="1:7" outlineLevel="1" x14ac:dyDescent="0.25">
      <c r="A50" s="38" t="s">
        <v>76</v>
      </c>
      <c r="B50" s="49" t="s">
        <v>75</v>
      </c>
      <c r="C50" s="50">
        <v>15085.8</v>
      </c>
      <c r="D50" s="49" t="s">
        <v>54</v>
      </c>
      <c r="E50" s="50">
        <v>12</v>
      </c>
      <c r="F50" s="47"/>
      <c r="G50" s="47"/>
    </row>
    <row r="51" spans="1:7" outlineLevel="1" x14ac:dyDescent="0.25">
      <c r="A51" s="38" t="s">
        <v>77</v>
      </c>
      <c r="B51" s="49" t="s">
        <v>78</v>
      </c>
      <c r="C51" s="50">
        <v>10329.06</v>
      </c>
      <c r="D51" s="49" t="s">
        <v>79</v>
      </c>
      <c r="E51" s="50">
        <v>14</v>
      </c>
      <c r="F51" s="47"/>
      <c r="G51" s="47"/>
    </row>
    <row r="52" spans="1:7" outlineLevel="1" x14ac:dyDescent="0.25">
      <c r="A52" s="38" t="s">
        <v>80</v>
      </c>
      <c r="B52" s="49" t="s">
        <v>81</v>
      </c>
      <c r="C52" s="50">
        <v>1965.62</v>
      </c>
      <c r="D52" s="49" t="s">
        <v>48</v>
      </c>
      <c r="E52" s="50">
        <v>1</v>
      </c>
      <c r="F52" s="47"/>
      <c r="G52" s="47"/>
    </row>
    <row r="53" spans="1:7" outlineLevel="1" x14ac:dyDescent="0.25">
      <c r="A53" s="38" t="s">
        <v>82</v>
      </c>
      <c r="B53" s="49" t="s">
        <v>83</v>
      </c>
      <c r="C53" s="50">
        <v>4232.16</v>
      </c>
      <c r="D53" s="49" t="s">
        <v>54</v>
      </c>
      <c r="E53" s="50">
        <v>18</v>
      </c>
      <c r="F53" s="47"/>
      <c r="G53" s="47"/>
    </row>
    <row r="54" spans="1:7" outlineLevel="1" x14ac:dyDescent="0.25">
      <c r="A54" s="38" t="s">
        <v>84</v>
      </c>
      <c r="B54" s="49" t="s">
        <v>85</v>
      </c>
      <c r="C54" s="50">
        <v>441.21</v>
      </c>
      <c r="D54" s="49" t="s">
        <v>57</v>
      </c>
      <c r="E54" s="50">
        <v>1</v>
      </c>
      <c r="F54" s="47"/>
      <c r="G54" s="47"/>
    </row>
    <row r="55" spans="1:7" outlineLevel="1" x14ac:dyDescent="0.25">
      <c r="A55" s="38" t="s">
        <v>86</v>
      </c>
      <c r="B55" s="49" t="s">
        <v>87</v>
      </c>
      <c r="C55" s="50">
        <v>959.39</v>
      </c>
      <c r="D55" s="49" t="s">
        <v>57</v>
      </c>
      <c r="E55" s="50">
        <v>1</v>
      </c>
      <c r="F55" s="47"/>
      <c r="G55" s="47"/>
    </row>
    <row r="56" spans="1:7" outlineLevel="1" x14ac:dyDescent="0.25">
      <c r="A56" s="38" t="s">
        <v>88</v>
      </c>
      <c r="B56" s="49" t="s">
        <v>89</v>
      </c>
      <c r="C56" s="50">
        <v>823.71</v>
      </c>
      <c r="D56" s="49" t="s">
        <v>57</v>
      </c>
      <c r="E56" s="50">
        <v>1</v>
      </c>
      <c r="F56" s="47"/>
      <c r="G56" s="47"/>
    </row>
    <row r="57" spans="1:7" outlineLevel="1" x14ac:dyDescent="0.25">
      <c r="A57" s="38" t="s">
        <v>90</v>
      </c>
      <c r="B57" s="49" t="s">
        <v>91</v>
      </c>
      <c r="C57" s="50">
        <v>216671.66</v>
      </c>
      <c r="D57" s="49" t="s">
        <v>92</v>
      </c>
      <c r="E57" s="50">
        <v>1</v>
      </c>
      <c r="F57" s="47"/>
      <c r="G57" s="47"/>
    </row>
    <row r="58" spans="1:7" outlineLevel="1" x14ac:dyDescent="0.25">
      <c r="A58" s="38" t="s">
        <v>93</v>
      </c>
      <c r="B58" s="49" t="s">
        <v>94</v>
      </c>
      <c r="C58" s="50">
        <v>4154.8</v>
      </c>
      <c r="D58" s="49" t="s">
        <v>57</v>
      </c>
      <c r="E58" s="50">
        <v>5</v>
      </c>
      <c r="F58" s="47"/>
      <c r="G58" s="47"/>
    </row>
    <row r="59" spans="1:7" outlineLevel="1" x14ac:dyDescent="0.25">
      <c r="A59" s="38" t="s">
        <v>95</v>
      </c>
      <c r="B59" s="49" t="s">
        <v>96</v>
      </c>
      <c r="C59" s="50">
        <v>5213.24</v>
      </c>
      <c r="D59" s="49" t="s">
        <v>54</v>
      </c>
      <c r="E59" s="50">
        <v>1</v>
      </c>
      <c r="F59" s="47"/>
      <c r="G59" s="47"/>
    </row>
    <row r="60" spans="1:7" outlineLevel="1" x14ac:dyDescent="0.25">
      <c r="A60" s="38" t="s">
        <v>97</v>
      </c>
      <c r="B60" s="49" t="s">
        <v>98</v>
      </c>
      <c r="C60" s="50">
        <v>567.87</v>
      </c>
      <c r="D60" s="49" t="s">
        <v>48</v>
      </c>
      <c r="E60" s="50">
        <v>1</v>
      </c>
      <c r="F60" s="47"/>
      <c r="G60" s="47"/>
    </row>
    <row r="61" spans="1:7" s="62" customFormat="1" outlineLevel="2" x14ac:dyDescent="0.25">
      <c r="A61" s="38" t="s">
        <v>99</v>
      </c>
      <c r="B61" s="49" t="s">
        <v>100</v>
      </c>
      <c r="C61" s="50">
        <v>2657.48</v>
      </c>
      <c r="D61" s="49" t="s">
        <v>57</v>
      </c>
      <c r="E61" s="50">
        <v>4</v>
      </c>
    </row>
    <row r="62" spans="1:7" s="62" customFormat="1" outlineLevel="2" x14ac:dyDescent="0.25">
      <c r="A62" s="38" t="s">
        <v>101</v>
      </c>
      <c r="B62" s="49" t="s">
        <v>102</v>
      </c>
      <c r="C62" s="50">
        <v>2219.04</v>
      </c>
      <c r="D62" s="49" t="s">
        <v>57</v>
      </c>
      <c r="E62" s="50">
        <v>2</v>
      </c>
    </row>
    <row r="63" spans="1:7" s="62" customFormat="1" outlineLevel="2" x14ac:dyDescent="0.25">
      <c r="A63" s="38" t="s">
        <v>103</v>
      </c>
      <c r="B63" s="49" t="s">
        <v>104</v>
      </c>
      <c r="C63" s="50">
        <v>1271.82</v>
      </c>
      <c r="D63" s="49" t="s">
        <v>51</v>
      </c>
      <c r="E63" s="50">
        <v>2</v>
      </c>
    </row>
    <row r="64" spans="1:7" s="62" customFormat="1" outlineLevel="2" x14ac:dyDescent="0.25">
      <c r="A64" s="38" t="s">
        <v>105</v>
      </c>
      <c r="B64" s="49" t="s">
        <v>106</v>
      </c>
      <c r="C64" s="50">
        <v>2700</v>
      </c>
      <c r="D64" s="49" t="s">
        <v>57</v>
      </c>
      <c r="E64" s="50">
        <v>9</v>
      </c>
    </row>
    <row r="65" spans="1:8" s="62" customFormat="1" outlineLevel="2" x14ac:dyDescent="0.25">
      <c r="A65" s="38" t="s">
        <v>107</v>
      </c>
      <c r="B65" s="49" t="s">
        <v>108</v>
      </c>
      <c r="C65" s="50">
        <v>3073.8</v>
      </c>
      <c r="D65" s="49" t="s">
        <v>57</v>
      </c>
      <c r="E65" s="50">
        <v>5</v>
      </c>
    </row>
    <row r="66" spans="1:8" s="62" customFormat="1" outlineLevel="2" x14ac:dyDescent="0.25">
      <c r="A66" s="38" t="s">
        <v>109</v>
      </c>
      <c r="B66" s="49" t="s">
        <v>110</v>
      </c>
      <c r="C66" s="50">
        <v>326.49</v>
      </c>
      <c r="D66" s="49" t="s">
        <v>57</v>
      </c>
      <c r="E66" s="50">
        <v>1</v>
      </c>
    </row>
    <row r="67" spans="1:8" s="62" customFormat="1" outlineLevel="2" x14ac:dyDescent="0.25">
      <c r="A67" s="38" t="s">
        <v>111</v>
      </c>
      <c r="B67" s="49" t="s">
        <v>112</v>
      </c>
      <c r="C67" s="50">
        <v>2289.9499999999998</v>
      </c>
      <c r="D67" s="49" t="s">
        <v>48</v>
      </c>
      <c r="E67" s="50">
        <v>1</v>
      </c>
    </row>
    <row r="68" spans="1:8" s="62" customFormat="1" outlineLevel="2" x14ac:dyDescent="0.25">
      <c r="A68" s="38" t="s">
        <v>113</v>
      </c>
      <c r="B68" s="49" t="s">
        <v>114</v>
      </c>
      <c r="C68" s="50">
        <v>1965.62</v>
      </c>
      <c r="D68" s="49" t="s">
        <v>48</v>
      </c>
      <c r="E68" s="50">
        <v>1</v>
      </c>
    </row>
    <row r="69" spans="1:8" s="62" customFormat="1" outlineLevel="2" x14ac:dyDescent="0.25">
      <c r="A69" s="38" t="s">
        <v>115</v>
      </c>
      <c r="B69" s="49" t="s">
        <v>116</v>
      </c>
      <c r="C69" s="50">
        <v>2102.25</v>
      </c>
      <c r="D69" s="49" t="s">
        <v>57</v>
      </c>
      <c r="E69" s="50">
        <v>3</v>
      </c>
    </row>
    <row r="70" spans="1:8" s="62" customFormat="1" outlineLevel="2" x14ac:dyDescent="0.25">
      <c r="A70" s="38" t="s">
        <v>117</v>
      </c>
      <c r="B70" s="49" t="s">
        <v>118</v>
      </c>
      <c r="C70" s="50">
        <v>2096.08</v>
      </c>
      <c r="D70" s="49" t="s">
        <v>57</v>
      </c>
      <c r="E70" s="50">
        <v>1</v>
      </c>
    </row>
    <row r="71" spans="1:8" s="62" customFormat="1" outlineLevel="2" x14ac:dyDescent="0.25">
      <c r="A71" s="38" t="s">
        <v>119</v>
      </c>
      <c r="B71" s="49" t="s">
        <v>120</v>
      </c>
      <c r="C71" s="50">
        <v>1561.74</v>
      </c>
      <c r="D71" s="49" t="s">
        <v>54</v>
      </c>
      <c r="E71" s="50">
        <v>2</v>
      </c>
    </row>
    <row r="72" spans="1:8" s="62" customFormat="1" outlineLevel="2" x14ac:dyDescent="0.25">
      <c r="A72" s="38" t="s">
        <v>121</v>
      </c>
      <c r="B72" s="49" t="s">
        <v>122</v>
      </c>
      <c r="C72" s="50">
        <v>1266.76</v>
      </c>
      <c r="D72" s="49" t="s">
        <v>57</v>
      </c>
      <c r="E72" s="50">
        <v>1</v>
      </c>
    </row>
    <row r="73" spans="1:8" s="62" customFormat="1" outlineLevel="2" x14ac:dyDescent="0.25">
      <c r="A73" s="38" t="s">
        <v>123</v>
      </c>
      <c r="B73" s="49" t="s">
        <v>124</v>
      </c>
      <c r="C73" s="50">
        <v>529.55999999999995</v>
      </c>
      <c r="D73" s="49" t="s">
        <v>57</v>
      </c>
      <c r="E73" s="50">
        <v>1</v>
      </c>
    </row>
    <row r="74" spans="1:8" s="62" customFormat="1" outlineLevel="2" x14ac:dyDescent="0.25">
      <c r="A74" s="38" t="s">
        <v>125</v>
      </c>
      <c r="B74" s="49" t="s">
        <v>126</v>
      </c>
      <c r="C74" s="50">
        <v>2128.61</v>
      </c>
      <c r="D74" s="49" t="s">
        <v>73</v>
      </c>
      <c r="E74" s="50">
        <v>1</v>
      </c>
    </row>
    <row r="75" spans="1:8" s="62" customFormat="1" outlineLevel="2" x14ac:dyDescent="0.25">
      <c r="A75" s="38" t="s">
        <v>127</v>
      </c>
      <c r="B75" s="49" t="s">
        <v>128</v>
      </c>
      <c r="C75" s="50">
        <v>2252.31</v>
      </c>
      <c r="D75" s="49" t="s">
        <v>73</v>
      </c>
      <c r="E75" s="50">
        <v>1</v>
      </c>
    </row>
    <row r="76" spans="1:8" s="62" customFormat="1" outlineLevel="2" x14ac:dyDescent="0.25">
      <c r="A76" s="38" t="s">
        <v>129</v>
      </c>
      <c r="B76" s="49" t="s">
        <v>130</v>
      </c>
      <c r="C76" s="50">
        <v>2128.61</v>
      </c>
      <c r="D76" s="49" t="s">
        <v>73</v>
      </c>
      <c r="E76" s="50">
        <v>1</v>
      </c>
    </row>
    <row r="77" spans="1:8" s="53" customFormat="1" ht="28.5" x14ac:dyDescent="0.25">
      <c r="A77" s="63">
        <v>6</v>
      </c>
      <c r="B77" s="44" t="s">
        <v>131</v>
      </c>
      <c r="C77" s="64">
        <f>C78</f>
        <v>0</v>
      </c>
      <c r="D77" s="65"/>
      <c r="E77" s="65"/>
      <c r="F77" s="52"/>
      <c r="G77" s="52"/>
      <c r="H77" s="52"/>
    </row>
    <row r="78" spans="1:8" s="62" customFormat="1" outlineLevel="2" x14ac:dyDescent="0.25">
      <c r="A78" s="66" t="s">
        <v>132</v>
      </c>
      <c r="B78" s="67"/>
      <c r="C78" s="68"/>
      <c r="D78" s="69"/>
      <c r="E78" s="70"/>
    </row>
    <row r="79" spans="1:8" s="53" customFormat="1" ht="28.5" x14ac:dyDescent="0.25">
      <c r="A79" s="63">
        <v>7</v>
      </c>
      <c r="B79" s="44" t="s">
        <v>133</v>
      </c>
      <c r="C79" s="64">
        <f>C80</f>
        <v>0</v>
      </c>
      <c r="D79" s="65"/>
      <c r="E79" s="71"/>
      <c r="F79" s="52"/>
      <c r="G79" s="52"/>
      <c r="H79" s="52"/>
    </row>
    <row r="80" spans="1:8" s="53" customFormat="1" x14ac:dyDescent="0.25">
      <c r="A80" s="66" t="s">
        <v>134</v>
      </c>
      <c r="B80" s="72"/>
      <c r="C80" s="68"/>
      <c r="D80" s="69"/>
      <c r="E80" s="70"/>
      <c r="F80" s="52"/>
      <c r="G80" s="52"/>
      <c r="H80" s="52"/>
    </row>
    <row r="81" spans="1:8" s="62" customFormat="1" outlineLevel="2" x14ac:dyDescent="0.25">
      <c r="A81" s="63">
        <v>8</v>
      </c>
      <c r="B81" s="44" t="s">
        <v>135</v>
      </c>
      <c r="C81" s="64">
        <v>0</v>
      </c>
      <c r="D81" s="65"/>
      <c r="E81" s="65"/>
    </row>
    <row r="82" spans="1:8" s="53" customFormat="1" ht="28.5" x14ac:dyDescent="0.25">
      <c r="A82" s="63">
        <v>9</v>
      </c>
      <c r="B82" s="44" t="s">
        <v>136</v>
      </c>
      <c r="C82" s="64">
        <f>C83</f>
        <v>4712.92</v>
      </c>
      <c r="D82" s="65"/>
      <c r="E82" s="65"/>
      <c r="F82" s="52"/>
      <c r="G82" s="52"/>
      <c r="H82" s="52"/>
    </row>
    <row r="83" spans="1:8" s="53" customFormat="1" x14ac:dyDescent="0.25">
      <c r="A83" s="73" t="s">
        <v>137</v>
      </c>
      <c r="B83" s="49" t="s">
        <v>138</v>
      </c>
      <c r="C83" s="50">
        <v>4712.92</v>
      </c>
      <c r="D83" s="49" t="s">
        <v>29</v>
      </c>
      <c r="E83" s="50">
        <v>2</v>
      </c>
      <c r="F83" s="52"/>
      <c r="G83" s="52"/>
      <c r="H83" s="52"/>
    </row>
    <row r="84" spans="1:8" ht="28.5" x14ac:dyDescent="0.25">
      <c r="A84" s="63">
        <v>10</v>
      </c>
      <c r="B84" s="44" t="s">
        <v>139</v>
      </c>
      <c r="C84" s="64">
        <f>C85</f>
        <v>0</v>
      </c>
      <c r="D84" s="65"/>
      <c r="E84" s="65"/>
    </row>
    <row r="85" spans="1:8" x14ac:dyDescent="0.25">
      <c r="A85" s="73" t="s">
        <v>140</v>
      </c>
      <c r="B85" s="49"/>
      <c r="C85" s="50"/>
      <c r="D85" s="74"/>
      <c r="E85" s="50"/>
    </row>
    <row r="86" spans="1:8" s="62" customFormat="1" ht="28.5" outlineLevel="2" x14ac:dyDescent="0.25">
      <c r="A86" s="63">
        <v>11</v>
      </c>
      <c r="B86" s="44" t="s">
        <v>141</v>
      </c>
      <c r="C86" s="64">
        <f>C87</f>
        <v>37560.74</v>
      </c>
      <c r="D86" s="65"/>
      <c r="E86" s="65"/>
    </row>
    <row r="87" spans="1:8" x14ac:dyDescent="0.25">
      <c r="A87" s="73" t="s">
        <v>142</v>
      </c>
      <c r="B87" s="49" t="s">
        <v>143</v>
      </c>
      <c r="C87" s="50">
        <v>37560.74</v>
      </c>
      <c r="D87" s="49" t="s">
        <v>29</v>
      </c>
      <c r="E87" s="50">
        <v>33142.800000000003</v>
      </c>
      <c r="F87" s="47"/>
    </row>
    <row r="88" spans="1:8" ht="16.5" customHeight="1" x14ac:dyDescent="0.25">
      <c r="A88" s="63">
        <v>12</v>
      </c>
      <c r="B88" s="44" t="s">
        <v>144</v>
      </c>
      <c r="C88" s="64">
        <f>C89+C90</f>
        <v>0</v>
      </c>
      <c r="D88" s="65"/>
      <c r="E88" s="65"/>
    </row>
    <row r="89" spans="1:8" x14ac:dyDescent="0.25">
      <c r="A89" s="73" t="s">
        <v>145</v>
      </c>
      <c r="B89" s="75"/>
      <c r="C89" s="76"/>
      <c r="D89" s="75"/>
      <c r="E89" s="76"/>
    </row>
    <row r="90" spans="1:8" x14ac:dyDescent="0.25">
      <c r="A90" s="73" t="s">
        <v>146</v>
      </c>
      <c r="B90" s="49"/>
      <c r="C90" s="50"/>
      <c r="D90" s="74"/>
      <c r="E90" s="50"/>
    </row>
    <row r="91" spans="1:8" ht="57" x14ac:dyDescent="0.25">
      <c r="A91" s="63">
        <v>13</v>
      </c>
      <c r="B91" s="44" t="s">
        <v>147</v>
      </c>
      <c r="C91" s="64">
        <f>C92+C93+C94</f>
        <v>120299.2</v>
      </c>
      <c r="D91" s="65"/>
      <c r="E91" s="65"/>
    </row>
    <row r="92" spans="1:8" x14ac:dyDescent="0.25">
      <c r="A92" s="73" t="s">
        <v>148</v>
      </c>
      <c r="B92" s="49" t="s">
        <v>149</v>
      </c>
      <c r="C92" s="50">
        <v>2050.1999999999998</v>
      </c>
      <c r="D92" s="49" t="s">
        <v>57</v>
      </c>
      <c r="E92" s="50">
        <v>30</v>
      </c>
    </row>
    <row r="93" spans="1:8" x14ac:dyDescent="0.25">
      <c r="A93" s="73" t="s">
        <v>150</v>
      </c>
      <c r="B93" s="49" t="s">
        <v>151</v>
      </c>
      <c r="C93" s="50">
        <v>117695.52</v>
      </c>
      <c r="D93" s="49" t="s">
        <v>29</v>
      </c>
      <c r="E93" s="50">
        <v>33548</v>
      </c>
    </row>
    <row r="94" spans="1:8" x14ac:dyDescent="0.25">
      <c r="A94" s="73" t="s">
        <v>152</v>
      </c>
      <c r="B94" s="49" t="s">
        <v>153</v>
      </c>
      <c r="C94" s="50">
        <v>553.48</v>
      </c>
      <c r="D94" s="49" t="s">
        <v>29</v>
      </c>
      <c r="E94" s="50">
        <v>33142.800000000003</v>
      </c>
    </row>
    <row r="95" spans="1:8" x14ac:dyDescent="0.25">
      <c r="A95" s="77" t="s">
        <v>154</v>
      </c>
      <c r="B95" s="78" t="s">
        <v>155</v>
      </c>
      <c r="C95" s="79">
        <f>C96+C97+C98</f>
        <v>392169.99</v>
      </c>
      <c r="D95" s="55"/>
      <c r="E95" s="80"/>
    </row>
    <row r="96" spans="1:8" ht="45" x14ac:dyDescent="0.25">
      <c r="A96" s="66" t="s">
        <v>156</v>
      </c>
      <c r="B96" s="81" t="s">
        <v>157</v>
      </c>
      <c r="C96" s="82">
        <f>E96*5*12</f>
        <v>2520</v>
      </c>
      <c r="D96" s="83" t="s">
        <v>158</v>
      </c>
      <c r="E96" s="82">
        <v>42</v>
      </c>
    </row>
    <row r="97" spans="1:11" x14ac:dyDescent="0.25">
      <c r="A97" s="66" t="s">
        <v>159</v>
      </c>
      <c r="B97" s="84" t="s">
        <v>160</v>
      </c>
      <c r="C97" s="82">
        <v>59587.92</v>
      </c>
      <c r="D97" s="83" t="s">
        <v>161</v>
      </c>
      <c r="E97" s="82"/>
    </row>
    <row r="98" spans="1:11" ht="30" x14ac:dyDescent="0.25">
      <c r="A98" s="66" t="s">
        <v>162</v>
      </c>
      <c r="B98" s="85" t="s">
        <v>163</v>
      </c>
      <c r="C98" s="86">
        <v>330062.07</v>
      </c>
      <c r="D98" s="87"/>
      <c r="E98" s="87"/>
      <c r="F98" s="12"/>
    </row>
    <row r="99" spans="1:11" ht="20.25" customHeight="1" x14ac:dyDescent="0.25">
      <c r="A99" s="66" t="s">
        <v>164</v>
      </c>
      <c r="B99" s="88" t="s">
        <v>165</v>
      </c>
      <c r="C99" s="89">
        <f>C24+C26+C28+C30+C35+C77+C79+C81+C82+C84+C86+C88+C91+C95</f>
        <v>1214285.8899999999</v>
      </c>
      <c r="D99" s="90"/>
      <c r="E99" s="90"/>
      <c r="G99" s="91"/>
      <c r="H99" s="91"/>
      <c r="I99" s="91"/>
      <c r="J99" s="91"/>
      <c r="K99" s="91"/>
    </row>
    <row r="100" spans="1:11" x14ac:dyDescent="0.25">
      <c r="A100" s="77" t="s">
        <v>166</v>
      </c>
      <c r="B100" s="92" t="s">
        <v>167</v>
      </c>
      <c r="C100" s="64">
        <f>C99*1.2</f>
        <v>1457143.0679999997</v>
      </c>
      <c r="D100" s="93" t="s">
        <v>161</v>
      </c>
      <c r="E100" s="93"/>
    </row>
  </sheetData>
  <mergeCells count="23">
    <mergeCell ref="D19:E19"/>
    <mergeCell ref="D20:E20"/>
    <mergeCell ref="D21:E21"/>
    <mergeCell ref="A22:E22"/>
    <mergeCell ref="G99:K99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2024-03-28T01:02:39Z</dcterms:created>
  <dcterms:modified xsi:type="dcterms:W3CDTF">2024-03-28T01:03:19Z</dcterms:modified>
</cp:coreProperties>
</file>